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630" windowWidth="28530" windowHeight="15120"/>
  </bookViews>
  <sheets>
    <sheet name="Общий" sheetId="1" r:id="rId1"/>
  </sheets>
  <definedNames>
    <definedName name="_xlnm._FilterDatabase" localSheetId="0" hidden="1">Общий!$A$5:$AD$30</definedName>
    <definedName name="_xlnm.Print_Area" localSheetId="0">Общий!$A$1:$AD$39</definedName>
  </definedNames>
  <calcPr calcId="145621"/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6" i="1"/>
  <c r="AE7" i="1" l="1"/>
  <c r="AE6" i="1"/>
  <c r="P29" i="1"/>
  <c r="R29" i="1"/>
  <c r="S6" i="1"/>
  <c r="S7" i="1"/>
  <c r="T7" i="1" s="1"/>
  <c r="S8" i="1"/>
  <c r="T8" i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/>
  <c r="S17" i="1"/>
  <c r="T17" i="1"/>
  <c r="U17" i="1" s="1"/>
  <c r="S18" i="1"/>
  <c r="T18" i="1" s="1"/>
  <c r="U18" i="1" s="1"/>
  <c r="S19" i="1"/>
  <c r="T19" i="1" s="1"/>
  <c r="U19" i="1" s="1"/>
  <c r="S20" i="1"/>
  <c r="T20" i="1" s="1"/>
  <c r="U20" i="1" s="1"/>
  <c r="S21" i="1"/>
  <c r="T21" i="1" s="1"/>
  <c r="U21" i="1" s="1"/>
  <c r="S22" i="1"/>
  <c r="T22" i="1" s="1"/>
  <c r="U22" i="1" s="1"/>
  <c r="S23" i="1"/>
  <c r="T23" i="1" s="1"/>
  <c r="U23" i="1" s="1"/>
  <c r="S24" i="1"/>
  <c r="T24" i="1" s="1"/>
  <c r="U24" i="1" s="1"/>
  <c r="S25" i="1"/>
  <c r="T25" i="1"/>
  <c r="U25" i="1" s="1"/>
  <c r="S26" i="1"/>
  <c r="T26" i="1" s="1"/>
  <c r="U26" i="1" s="1"/>
  <c r="S27" i="1"/>
  <c r="T27" i="1" s="1"/>
  <c r="U27" i="1" s="1"/>
  <c r="S28" i="1"/>
  <c r="T28" i="1" s="1"/>
  <c r="U28" i="1" s="1"/>
  <c r="U16" i="1"/>
  <c r="T6" i="1"/>
  <c r="U6" i="1" s="1"/>
  <c r="U7" i="1" l="1"/>
  <c r="U29" i="1" s="1"/>
  <c r="T29" i="1"/>
  <c r="S29" i="1"/>
</calcChain>
</file>

<file path=xl/sharedStrings.xml><?xml version="1.0" encoding="utf-8"?>
<sst xmlns="http://schemas.openxmlformats.org/spreadsheetml/2006/main" count="494" uniqueCount="165">
  <si>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</si>
  <si>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</si>
  <si>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</si>
  <si>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</si>
  <si>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</si>
  <si>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</si>
  <si>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</si>
  <si>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</si>
  <si>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</si>
  <si>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</si>
  <si>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</si>
  <si>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</si>
  <si>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</si>
  <si>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</si>
  <si>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</si>
  <si>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</si>
  <si>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</si>
  <si>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</si>
  <si>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</si>
  <si>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</si>
  <si>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</si>
  <si>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</si>
  <si>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</si>
  <si>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</si>
  <si>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</si>
  <si>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</si>
  <si>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</si>
  <si>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</si>
  <si>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</si>
  <si>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</si>
  <si>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13.ИСУП.104206936</t>
  </si>
  <si>
    <t>GAF13AP001</t>
  </si>
  <si>
    <t>Насосный агрегат водокольцевой вакуумный с электродвигателем типа 4А16094</t>
  </si>
  <si>
    <t>по типу ВВН1-6</t>
  </si>
  <si>
    <t>насос - Q=6 м3/мин; двигатель - N=15 кВт U=380 В  n=1500 об/мин</t>
  </si>
  <si>
    <t>-</t>
  </si>
  <si>
    <t>4</t>
  </si>
  <si>
    <t>II</t>
  </si>
  <si>
    <t>БЛ-01638пм</t>
  </si>
  <si>
    <t/>
  </si>
  <si>
    <t>шт</t>
  </si>
  <si>
    <t>Внеплощадочные трубопроводы техвод</t>
  </si>
  <si>
    <t>Отдел гидротехнических сооружений, водоснабжения и канализации бюро комплексного проектирования №2</t>
  </si>
  <si>
    <t>2</t>
  </si>
  <si>
    <t>13.ИСУП.104206937</t>
  </si>
  <si>
    <t>GAF13AP002</t>
  </si>
  <si>
    <t>3</t>
  </si>
  <si>
    <t>12.ИСУП.104251541</t>
  </si>
  <si>
    <t>00GMP62AP001</t>
  </si>
  <si>
    <t>Насосный агрегат центробежный погружной для откачки дренажных вод со встроенным электродвигателем N=1,31 кВт, U=380 В</t>
  </si>
  <si>
    <t>по типу Гном 10-10</t>
  </si>
  <si>
    <t>Н=10,0 м, Q=10,0 м3/ч</t>
  </si>
  <si>
    <t>III</t>
  </si>
  <si>
    <t>БЛ-00447</t>
  </si>
  <si>
    <t>БЛ-03324пм</t>
  </si>
  <si>
    <t>Нас. ст. сброса продув. воды 00UGM</t>
  </si>
  <si>
    <t>Относится к насосам общепромышленного назначения. ИТТ не разрабатывается</t>
  </si>
  <si>
    <t>Оборудование</t>
  </si>
  <si>
    <t>угл.</t>
  </si>
  <si>
    <t>12.ИСУП.104251542</t>
  </si>
  <si>
    <t>00GMP62AP002</t>
  </si>
  <si>
    <t>5</t>
  </si>
  <si>
    <t>12.ИСУП.104215673</t>
  </si>
  <si>
    <t>Насос центробежный консольный</t>
  </si>
  <si>
    <t>1К50-32-125</t>
  </si>
  <si>
    <t>Q=12.5м3/ч; Н=20м; N=2,2кВт, дв. АИР80В2</t>
  </si>
  <si>
    <t>БЛ-00341</t>
  </si>
  <si>
    <t>ЛСР №3-68.2-001ВК</t>
  </si>
  <si>
    <t>33</t>
  </si>
  <si>
    <t>ЗПУПД АС (01UYX)</t>
  </si>
  <si>
    <t>оборудование</t>
  </si>
  <si>
    <t>6</t>
  </si>
  <si>
    <t>12.ИСУП.104215701</t>
  </si>
  <si>
    <t>Насос ручной</t>
  </si>
  <si>
    <t>РПН 0,8/30</t>
  </si>
  <si>
    <t>Q=0,5 м3/ч, Н=30 м</t>
  </si>
  <si>
    <t>ЛСР №3-68.1-001ВК</t>
  </si>
  <si>
    <t>119</t>
  </si>
  <si>
    <t>16</t>
  </si>
  <si>
    <t>7</t>
  </si>
  <si>
    <t>12.ИСУП.104215707</t>
  </si>
  <si>
    <t>Скважинный насос без датчика сухого хода</t>
  </si>
  <si>
    <t>ЭЦВ 6-16-75</t>
  </si>
  <si>
    <t>с электродвигателем ПЭДВ Q=16м3/ч; H=75м; N=5,5кВт, с системой управления «Лоцман»</t>
  </si>
  <si>
    <t>БЛ-00343</t>
  </si>
  <si>
    <t>ЗПУПД Г (02UYX)</t>
  </si>
  <si>
    <t>8</t>
  </si>
  <si>
    <t>12.ИСУП.104215708</t>
  </si>
  <si>
    <t>23</t>
  </si>
  <si>
    <t>9</t>
  </si>
  <si>
    <t>12.ИСУП.104215827</t>
  </si>
  <si>
    <t>Насос ручной крыльчатый в комплекте с ответными фланцами</t>
  </si>
  <si>
    <t>РК-2</t>
  </si>
  <si>
    <t>120</t>
  </si>
  <si>
    <t>10</t>
  </si>
  <si>
    <t>12.ИСУП.104215649</t>
  </si>
  <si>
    <t>_x000D_
 БЛ-00339</t>
  </si>
  <si>
    <t>Аналог_x000D_
БЛ-04828пм</t>
  </si>
  <si>
    <t>Здания и сооружения ГО</t>
  </si>
  <si>
    <t>11</t>
  </si>
  <si>
    <t>12.ИСУП.104215854</t>
  </si>
  <si>
    <t>БЛ-00339</t>
  </si>
  <si>
    <t>174</t>
  </si>
  <si>
    <t>12</t>
  </si>
  <si>
    <t>12.ИСУП.104287405</t>
  </si>
  <si>
    <t>00GKC51AP003</t>
  </si>
  <si>
    <t>БЛ-01888</t>
  </si>
  <si>
    <t>БЛ-04828пм</t>
  </si>
  <si>
    <t>УБЕЖИЩЕ НА 1200 УКРЫВАЕМЫХ (01UZM)</t>
  </si>
  <si>
    <t>13</t>
  </si>
  <si>
    <t>12.ИСУП.104287406</t>
  </si>
  <si>
    <t>00GKC51AP004</t>
  </si>
  <si>
    <t>14</t>
  </si>
  <si>
    <t>12.ИСУП.104287464</t>
  </si>
  <si>
    <t>00GQB51AP001</t>
  </si>
  <si>
    <t>Насос фекальный</t>
  </si>
  <si>
    <t>Sololift WC-3</t>
  </si>
  <si>
    <t>153</t>
  </si>
  <si>
    <t>15</t>
  </si>
  <si>
    <t>12.ИСУП.104287470</t>
  </si>
  <si>
    <t>00GMP51AP001</t>
  </si>
  <si>
    <t>12.ИСУП.104287471</t>
  </si>
  <si>
    <t>00GMP51AP002</t>
  </si>
  <si>
    <t>17</t>
  </si>
  <si>
    <t>12.ИСУП.104287472</t>
  </si>
  <si>
    <t>00GMP51AP003</t>
  </si>
  <si>
    <t>18</t>
  </si>
  <si>
    <t>12.ИСУП.104287473</t>
  </si>
  <si>
    <t>00GMP51AP004</t>
  </si>
  <si>
    <t>19</t>
  </si>
  <si>
    <t>12.ИСУП.104287474</t>
  </si>
  <si>
    <t>00GMP51AP005</t>
  </si>
  <si>
    <t>20</t>
  </si>
  <si>
    <t>12.ИСУП.104287475</t>
  </si>
  <si>
    <t>00GMP51AP006</t>
  </si>
  <si>
    <t>21</t>
  </si>
  <si>
    <t>12.ИСУП.104287909</t>
  </si>
  <si>
    <t>00GKC51AP001</t>
  </si>
  <si>
    <t>Электронасос центробежный скважинный</t>
  </si>
  <si>
    <t>ЭЦВ 8-25-70</t>
  </si>
  <si>
    <t>Электронасос центробежный скважинный Q=25м3/ч; Н=70м; с электродвигателем ПЭДВ 6-7,5 N=7,50 кВт, n=3000 об/мин , U=380 В</t>
  </si>
  <si>
    <t>22</t>
  </si>
  <si>
    <t>12.ИСУП.104287911</t>
  </si>
  <si>
    <t>00GKC51AP002</t>
  </si>
  <si>
    <t>12.ИСУП.104288038</t>
  </si>
  <si>
    <t>БЛ-02110</t>
  </si>
  <si>
    <t>БЛ-04842пм</t>
  </si>
  <si>
    <t>Здание релейных панелей 330 кВ (00UAC)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</si>
  <si>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</si>
  <si>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</si>
  <si>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</si>
  <si>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</si>
  <si>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</si>
  <si>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</si>
  <si>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 xml:space="preserve">БЛ-05766 с/о </t>
  </si>
  <si>
    <t>156</t>
  </si>
  <si>
    <t>Q=25 м3/ч; Н=32м
  N=5,5кВт, n=2900 об/мин</t>
  </si>
  <si>
    <t xml:space="preserve"> Q=6,6м3/ч; Н=0,1 МПа; 
N= 0,67 кВт, U=220 В
</t>
  </si>
  <si>
    <t xml:space="preserve">Насос </t>
  </si>
  <si>
    <t>1К65-50-160</t>
  </si>
  <si>
    <t>От Поставщика:</t>
  </si>
  <si>
    <t>Срок доставки</t>
  </si>
  <si>
    <t>BLR1.B.130.0.0UGA&amp;&amp;.&amp;&amp;&amp;&amp;&amp;.024.MD.0002</t>
  </si>
  <si>
    <t>Спецификация на поставку электронасосных агрегатов насосной станции осветленной воды для энергоблока №1 Белорусской АЭС</t>
  </si>
  <si>
    <t>Приложение №1 к Договору №__________________________ от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</si>
</sst>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tabSelected="1" view="pageBreakPreview" zoomScale="60" zoomScaleNormal="60" workbookViewId="0">
      <pane xSplit="4" ySplit="5" topLeftCell="I6" activePane="bottomRight" state="frozen"/>
      <selection pane="topRight" activeCell="E1" sqref="E1"/>
      <selection pane="bottomLeft" activeCell="A4" sqref="A4"/>
      <selection pane="bottomRight" activeCell="Z7" sqref="Z7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18" style="9" customWidth="1"/>
    <col min="4" max="4" width="27.85546875" style="14" customWidth="1"/>
    <col min="5" max="5" width="21.28515625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10" style="5" customWidth="1"/>
    <col min="13" max="13" width="16.5703125" style="9" customWidth="1"/>
    <col min="14" max="14" width="26.28515625" style="9" customWidth="1"/>
    <col min="15" max="15" width="10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" style="5" customWidth="1"/>
    <col min="31" max="31" width="16.28515625" style="7" customWidth="1"/>
    <col min="32" max="16384" width="9.140625" style="7"/>
  </cols>
  <sheetData>
    <row r="1" spans="1:31" ht="15" customHeight="1" x14ac:dyDescent="0.2">
      <c r="V1" s="37"/>
      <c r="W1" s="38"/>
      <c r="X1" s="38"/>
      <c r="Y1" s="38"/>
      <c r="Z1" s="38"/>
      <c r="AA1" s="38"/>
      <c r="AB1" s="38"/>
      <c r="AC1" s="38"/>
      <c r="AD1" s="38"/>
    </row>
    <row r="2" spans="1:31" ht="69.75" customHeight="1" x14ac:dyDescent="0.2">
      <c r="V2" s="37" t="s">
        <v>164</v>
      </c>
      <c r="W2" s="38"/>
      <c r="X2" s="38"/>
      <c r="Y2" s="38"/>
      <c r="Z2" s="38"/>
      <c r="AA2" s="38"/>
      <c r="AB2" s="38"/>
      <c r="AC2" s="38"/>
      <c r="AD2" s="38"/>
    </row>
    <row r="3" spans="1:31" s="1" customFormat="1" ht="70.5" customHeight="1" x14ac:dyDescent="0.2">
      <c r="A3" s="8"/>
      <c r="B3" s="8"/>
      <c r="C3" s="8"/>
      <c r="D3" s="13"/>
      <c r="E3" s="8"/>
      <c r="F3" s="8"/>
      <c r="G3" s="36" t="s">
        <v>163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8"/>
      <c r="U3" s="8"/>
      <c r="V3" s="35"/>
      <c r="W3" s="35"/>
      <c r="X3" s="35"/>
      <c r="Y3" s="39"/>
      <c r="Z3" s="39"/>
      <c r="AA3" s="39"/>
      <c r="AB3" s="39"/>
      <c r="AC3" s="39"/>
      <c r="AD3" s="39"/>
    </row>
    <row r="4" spans="1:31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27</v>
      </c>
      <c r="I4" s="2" t="s">
        <v>28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16</v>
      </c>
      <c r="S4" s="2" t="s">
        <v>17</v>
      </c>
      <c r="T4" s="2" t="s">
        <v>24</v>
      </c>
      <c r="U4" s="2" t="s">
        <v>18</v>
      </c>
      <c r="V4" s="2" t="s">
        <v>14</v>
      </c>
      <c r="W4" s="4" t="s">
        <v>161</v>
      </c>
      <c r="X4" s="4" t="s">
        <v>15</v>
      </c>
      <c r="Y4" s="2" t="s">
        <v>12</v>
      </c>
      <c r="Z4" s="2" t="s">
        <v>22</v>
      </c>
      <c r="AA4" s="2" t="s">
        <v>20</v>
      </c>
      <c r="AB4" s="2" t="s">
        <v>23</v>
      </c>
      <c r="AC4" s="2" t="s">
        <v>25</v>
      </c>
      <c r="AD4" s="2" t="s">
        <v>26</v>
      </c>
      <c r="AE4" s="2" t="s">
        <v>21</v>
      </c>
    </row>
    <row r="5" spans="1:31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20</v>
      </c>
      <c r="S5" s="2">
        <v>21</v>
      </c>
      <c r="T5" s="2">
        <v>22</v>
      </c>
      <c r="U5" s="2">
        <v>23</v>
      </c>
      <c r="V5" s="2">
        <v>24</v>
      </c>
      <c r="W5" s="2"/>
      <c r="X5" s="2">
        <v>25</v>
      </c>
      <c r="Y5" s="2">
        <v>26</v>
      </c>
      <c r="Z5" s="2">
        <v>27</v>
      </c>
      <c r="AA5" s="2">
        <v>28</v>
      </c>
      <c r="AB5" s="2">
        <v>29</v>
      </c>
      <c r="AC5" s="2">
        <v>31</v>
      </c>
      <c r="AD5" s="2">
        <v>32</v>
      </c>
      <c r="AE5" s="2">
        <v>18</v>
      </c>
    </row>
    <row r="6" spans="1:31" ht="223.5" customHeight="1" x14ac:dyDescent="0.2">
      <c r="A6" s="16" t="s">
        <v>29</v>
      </c>
      <c r="B6" s="16" t="s">
        <v>30</v>
      </c>
      <c r="C6" s="16" t="s">
        <v>31</v>
      </c>
      <c r="D6" s="17" t="s">
        <v>32</v>
      </c>
      <c r="E6" s="16" t="s">
        <v>33</v>
      </c>
      <c r="F6" s="16" t="s">
        <v>34</v>
      </c>
      <c r="G6" s="16" t="s">
        <v>35</v>
      </c>
      <c r="H6" s="16" t="s">
        <v>36</v>
      </c>
      <c r="I6" s="16" t="s">
        <v>35</v>
      </c>
      <c r="J6" s="16" t="s">
        <v>37</v>
      </c>
      <c r="K6" s="16" t="s">
        <v>38</v>
      </c>
      <c r="L6" s="18"/>
      <c r="M6" s="34" t="s">
        <v>162</v>
      </c>
      <c r="N6" s="34" t="s">
        <v>154</v>
      </c>
      <c r="O6" s="34" t="s">
        <v>155</v>
      </c>
      <c r="P6" s="31">
        <v>1</v>
      </c>
      <c r="Q6" s="32" t="s">
        <v>40</v>
      </c>
      <c r="R6" s="20">
        <v>0</v>
      </c>
      <c r="S6" s="20">
        <f t="shared" ref="S6:S28" si="0">R6*P6</f>
        <v>0</v>
      </c>
      <c r="T6" s="20">
        <f t="shared" ref="T6:T28" si="1">ROUND(S6*0.18,2)</f>
        <v>0</v>
      </c>
      <c r="U6" s="20">
        <f t="shared" ref="U6:U28" si="2">S6+T6</f>
        <v>0</v>
      </c>
      <c r="V6" s="16" t="s">
        <v>41</v>
      </c>
      <c r="W6" s="21">
        <f>X6-15</f>
        <v>42486</v>
      </c>
      <c r="X6" s="21">
        <v>42501</v>
      </c>
      <c r="Y6" s="16" t="s">
        <v>39</v>
      </c>
      <c r="Z6" s="16"/>
      <c r="AA6" s="16" t="s">
        <v>42</v>
      </c>
      <c r="AB6" s="18" t="s">
        <v>57</v>
      </c>
      <c r="AC6" s="18">
        <v>4</v>
      </c>
      <c r="AD6" s="18"/>
      <c r="AE6" s="33">
        <f>460198.98*1.012</f>
        <v>465721.36775999999</v>
      </c>
    </row>
    <row r="7" spans="1:31" ht="226.5" customHeight="1" x14ac:dyDescent="0.2">
      <c r="A7" s="16" t="s">
        <v>43</v>
      </c>
      <c r="B7" s="16" t="s">
        <v>44</v>
      </c>
      <c r="C7" s="16" t="s">
        <v>45</v>
      </c>
      <c r="D7" s="17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35</v>
      </c>
      <c r="J7" s="16" t="s">
        <v>37</v>
      </c>
      <c r="K7" s="16" t="s">
        <v>38</v>
      </c>
      <c r="L7" s="18"/>
      <c r="M7" s="34" t="s">
        <v>162</v>
      </c>
      <c r="N7" s="34" t="s">
        <v>154</v>
      </c>
      <c r="O7" s="34" t="s">
        <v>155</v>
      </c>
      <c r="P7" s="31">
        <v>1</v>
      </c>
      <c r="Q7" s="32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21">
        <f t="shared" ref="W7:W28" si="3">X7-15</f>
        <v>42486</v>
      </c>
      <c r="X7" s="21">
        <v>42501</v>
      </c>
      <c r="Y7" s="16" t="s">
        <v>39</v>
      </c>
      <c r="Z7" s="16"/>
      <c r="AA7" s="16" t="s">
        <v>42</v>
      </c>
      <c r="AB7" s="18" t="s">
        <v>57</v>
      </c>
      <c r="AC7" s="18">
        <v>4</v>
      </c>
      <c r="AD7" s="18"/>
      <c r="AE7" s="33">
        <f>460198.98*1.012</f>
        <v>465721.36775999999</v>
      </c>
    </row>
    <row r="8" spans="1:31" ht="223.5" customHeight="1" x14ac:dyDescent="0.2">
      <c r="A8" s="16" t="s">
        <v>46</v>
      </c>
      <c r="B8" s="16" t="s">
        <v>47</v>
      </c>
      <c r="C8" s="16" t="s">
        <v>48</v>
      </c>
      <c r="D8" s="17" t="s">
        <v>49</v>
      </c>
      <c r="E8" s="16" t="s">
        <v>50</v>
      </c>
      <c r="F8" s="16" t="s">
        <v>51</v>
      </c>
      <c r="G8" s="16" t="s">
        <v>35</v>
      </c>
      <c r="H8" s="16" t="s">
        <v>36</v>
      </c>
      <c r="I8" s="16" t="s">
        <v>35</v>
      </c>
      <c r="J8" s="16" t="s">
        <v>52</v>
      </c>
      <c r="K8" s="16" t="s">
        <v>53</v>
      </c>
      <c r="L8" s="18"/>
      <c r="M8" s="34" t="s">
        <v>35</v>
      </c>
      <c r="N8" s="16" t="s">
        <v>54</v>
      </c>
      <c r="O8" s="16" t="s">
        <v>43</v>
      </c>
      <c r="P8" s="31">
        <v>1</v>
      </c>
      <c r="Q8" s="32" t="s">
        <v>40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55</v>
      </c>
      <c r="W8" s="21">
        <f t="shared" si="3"/>
        <v>42458</v>
      </c>
      <c r="X8" s="21">
        <v>42473</v>
      </c>
      <c r="Y8" s="16" t="s">
        <v>56</v>
      </c>
      <c r="Z8" s="16"/>
      <c r="AA8" s="16" t="s">
        <v>42</v>
      </c>
      <c r="AB8" s="18" t="s">
        <v>57</v>
      </c>
      <c r="AC8" s="18">
        <v>4</v>
      </c>
      <c r="AD8" s="18" t="s">
        <v>58</v>
      </c>
      <c r="AE8" s="20">
        <v>1484.9</v>
      </c>
    </row>
    <row r="9" spans="1:31" ht="195" x14ac:dyDescent="0.2">
      <c r="A9" s="16" t="s">
        <v>36</v>
      </c>
      <c r="B9" s="16" t="s">
        <v>59</v>
      </c>
      <c r="C9" s="16" t="s">
        <v>60</v>
      </c>
      <c r="D9" s="17" t="s">
        <v>49</v>
      </c>
      <c r="E9" s="16" t="s">
        <v>50</v>
      </c>
      <c r="F9" s="16" t="s">
        <v>51</v>
      </c>
      <c r="G9" s="16" t="s">
        <v>35</v>
      </c>
      <c r="H9" s="16" t="s">
        <v>36</v>
      </c>
      <c r="I9" s="16" t="s">
        <v>35</v>
      </c>
      <c r="J9" s="16" t="s">
        <v>52</v>
      </c>
      <c r="K9" s="16" t="s">
        <v>53</v>
      </c>
      <c r="L9" s="18"/>
      <c r="M9" s="34" t="s">
        <v>35</v>
      </c>
      <c r="N9" s="16" t="s">
        <v>54</v>
      </c>
      <c r="O9" s="16" t="s">
        <v>43</v>
      </c>
      <c r="P9" s="31">
        <v>1</v>
      </c>
      <c r="Q9" s="32" t="s">
        <v>40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55</v>
      </c>
      <c r="W9" s="21">
        <f t="shared" si="3"/>
        <v>42458</v>
      </c>
      <c r="X9" s="21">
        <v>42473</v>
      </c>
      <c r="Y9" s="16" t="s">
        <v>56</v>
      </c>
      <c r="Z9" s="16"/>
      <c r="AA9" s="16" t="s">
        <v>42</v>
      </c>
      <c r="AB9" s="18" t="s">
        <v>57</v>
      </c>
      <c r="AC9" s="18">
        <v>4</v>
      </c>
      <c r="AD9" s="18" t="s">
        <v>58</v>
      </c>
      <c r="AE9" s="20">
        <v>1484.9</v>
      </c>
    </row>
    <row r="10" spans="1:31" ht="195" x14ac:dyDescent="0.2">
      <c r="A10" s="16" t="s">
        <v>61</v>
      </c>
      <c r="B10" s="16" t="s">
        <v>62</v>
      </c>
      <c r="C10" s="16" t="s">
        <v>35</v>
      </c>
      <c r="D10" s="17" t="s">
        <v>63</v>
      </c>
      <c r="E10" s="16" t="s">
        <v>64</v>
      </c>
      <c r="F10" s="16" t="s">
        <v>65</v>
      </c>
      <c r="G10" s="16" t="s">
        <v>35</v>
      </c>
      <c r="H10" s="16" t="s">
        <v>36</v>
      </c>
      <c r="I10" s="16" t="s">
        <v>35</v>
      </c>
      <c r="J10" s="16" t="s">
        <v>52</v>
      </c>
      <c r="K10" s="16" t="s">
        <v>66</v>
      </c>
      <c r="L10" s="18"/>
      <c r="M10" s="34" t="s">
        <v>35</v>
      </c>
      <c r="N10" s="16" t="s">
        <v>67</v>
      </c>
      <c r="O10" s="16" t="s">
        <v>68</v>
      </c>
      <c r="P10" s="19">
        <v>2</v>
      </c>
      <c r="Q10" s="32" t="s">
        <v>40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69</v>
      </c>
      <c r="W10" s="21">
        <f t="shared" si="3"/>
        <v>42458</v>
      </c>
      <c r="X10" s="21">
        <v>42473</v>
      </c>
      <c r="Y10" s="16" t="s">
        <v>56</v>
      </c>
      <c r="Z10" s="16"/>
      <c r="AA10" s="16" t="s">
        <v>42</v>
      </c>
      <c r="AB10" s="18" t="s">
        <v>70</v>
      </c>
      <c r="AC10" s="18">
        <v>4</v>
      </c>
      <c r="AD10" s="18" t="s">
        <v>35</v>
      </c>
      <c r="AE10" s="20">
        <v>12823.83</v>
      </c>
    </row>
    <row r="11" spans="1:31" ht="195" x14ac:dyDescent="0.2">
      <c r="A11" s="16" t="s">
        <v>71</v>
      </c>
      <c r="B11" s="16" t="s">
        <v>72</v>
      </c>
      <c r="C11" s="16" t="s">
        <v>35</v>
      </c>
      <c r="D11" s="17" t="s">
        <v>73</v>
      </c>
      <c r="E11" s="16" t="s">
        <v>74</v>
      </c>
      <c r="F11" s="16" t="s">
        <v>75</v>
      </c>
      <c r="G11" s="16" t="s">
        <v>35</v>
      </c>
      <c r="H11" s="16" t="s">
        <v>36</v>
      </c>
      <c r="I11" s="16" t="s">
        <v>35</v>
      </c>
      <c r="J11" s="16" t="s">
        <v>52</v>
      </c>
      <c r="K11" s="16" t="s">
        <v>66</v>
      </c>
      <c r="L11" s="18"/>
      <c r="M11" s="34" t="s">
        <v>35</v>
      </c>
      <c r="N11" s="16" t="s">
        <v>76</v>
      </c>
      <c r="O11" s="16" t="s">
        <v>77</v>
      </c>
      <c r="P11" s="19">
        <v>1</v>
      </c>
      <c r="Q11" s="32" t="s">
        <v>40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69</v>
      </c>
      <c r="W11" s="21">
        <f t="shared" si="3"/>
        <v>42458</v>
      </c>
      <c r="X11" s="21">
        <v>42473</v>
      </c>
      <c r="Y11" s="16" t="s">
        <v>56</v>
      </c>
      <c r="Z11" s="16"/>
      <c r="AA11" s="16" t="s">
        <v>42</v>
      </c>
      <c r="AB11" s="18" t="s">
        <v>70</v>
      </c>
      <c r="AC11" s="18">
        <v>4</v>
      </c>
      <c r="AD11" s="18" t="s">
        <v>35</v>
      </c>
      <c r="AE11" s="20">
        <v>1599.62</v>
      </c>
    </row>
    <row r="12" spans="1:31" ht="195" x14ac:dyDescent="0.2">
      <c r="A12" s="16" t="s">
        <v>79</v>
      </c>
      <c r="B12" s="16" t="s">
        <v>80</v>
      </c>
      <c r="C12" s="16" t="s">
        <v>35</v>
      </c>
      <c r="D12" s="17" t="s">
        <v>81</v>
      </c>
      <c r="E12" s="16" t="s">
        <v>82</v>
      </c>
      <c r="F12" s="16" t="s">
        <v>83</v>
      </c>
      <c r="G12" s="16" t="s">
        <v>35</v>
      </c>
      <c r="H12" s="16" t="s">
        <v>36</v>
      </c>
      <c r="I12" s="16" t="s">
        <v>35</v>
      </c>
      <c r="J12" s="16" t="s">
        <v>52</v>
      </c>
      <c r="K12" s="16" t="s">
        <v>84</v>
      </c>
      <c r="L12" s="18"/>
      <c r="M12" s="34" t="s">
        <v>35</v>
      </c>
      <c r="N12" s="16" t="s">
        <v>67</v>
      </c>
      <c r="O12" s="16" t="s">
        <v>46</v>
      </c>
      <c r="P12" s="19">
        <v>2</v>
      </c>
      <c r="Q12" s="32" t="s">
        <v>40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85</v>
      </c>
      <c r="W12" s="21">
        <f t="shared" si="3"/>
        <v>42458</v>
      </c>
      <c r="X12" s="21">
        <v>42473</v>
      </c>
      <c r="Y12" s="16" t="s">
        <v>56</v>
      </c>
      <c r="Z12" s="16"/>
      <c r="AA12" s="16" t="s">
        <v>42</v>
      </c>
      <c r="AB12" s="18" t="s">
        <v>70</v>
      </c>
      <c r="AC12" s="18">
        <v>4</v>
      </c>
      <c r="AD12" s="18" t="s">
        <v>35</v>
      </c>
      <c r="AE12" s="20">
        <v>5865.61</v>
      </c>
    </row>
    <row r="13" spans="1:31" ht="230.25" customHeight="1" x14ac:dyDescent="0.2">
      <c r="A13" s="16" t="s">
        <v>86</v>
      </c>
      <c r="B13" s="16" t="s">
        <v>87</v>
      </c>
      <c r="C13" s="16" t="s">
        <v>35</v>
      </c>
      <c r="D13" s="17" t="s">
        <v>158</v>
      </c>
      <c r="E13" s="16" t="s">
        <v>159</v>
      </c>
      <c r="F13" s="16" t="s">
        <v>156</v>
      </c>
      <c r="G13" s="16" t="s">
        <v>35</v>
      </c>
      <c r="H13" s="16" t="s">
        <v>36</v>
      </c>
      <c r="I13" s="16" t="s">
        <v>35</v>
      </c>
      <c r="J13" s="16" t="s">
        <v>52</v>
      </c>
      <c r="K13" s="16" t="s">
        <v>84</v>
      </c>
      <c r="L13" s="18"/>
      <c r="M13" s="34" t="s">
        <v>35</v>
      </c>
      <c r="N13" s="16" t="s">
        <v>76</v>
      </c>
      <c r="O13" s="16" t="s">
        <v>88</v>
      </c>
      <c r="P13" s="19">
        <v>2</v>
      </c>
      <c r="Q13" s="32" t="s">
        <v>40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85</v>
      </c>
      <c r="W13" s="21">
        <f t="shared" si="3"/>
        <v>42458</v>
      </c>
      <c r="X13" s="21">
        <v>42473</v>
      </c>
      <c r="Y13" s="16" t="s">
        <v>56</v>
      </c>
      <c r="Z13" s="16"/>
      <c r="AA13" s="16" t="s">
        <v>42</v>
      </c>
      <c r="AB13" s="18" t="s">
        <v>70</v>
      </c>
      <c r="AC13" s="18">
        <v>4</v>
      </c>
      <c r="AD13" s="18" t="s">
        <v>35</v>
      </c>
      <c r="AE13" s="20">
        <v>8290.16</v>
      </c>
    </row>
    <row r="14" spans="1:31" ht="221.25" customHeight="1" x14ac:dyDescent="0.2">
      <c r="A14" s="16" t="s">
        <v>89</v>
      </c>
      <c r="B14" s="16" t="s">
        <v>90</v>
      </c>
      <c r="C14" s="16" t="s">
        <v>35</v>
      </c>
      <c r="D14" s="17" t="s">
        <v>91</v>
      </c>
      <c r="E14" s="16" t="s">
        <v>92</v>
      </c>
      <c r="F14" s="16" t="s">
        <v>35</v>
      </c>
      <c r="G14" s="16" t="s">
        <v>35</v>
      </c>
      <c r="H14" s="16" t="s">
        <v>36</v>
      </c>
      <c r="I14" s="16" t="s">
        <v>35</v>
      </c>
      <c r="J14" s="16" t="s">
        <v>52</v>
      </c>
      <c r="K14" s="16" t="s">
        <v>66</v>
      </c>
      <c r="L14" s="18"/>
      <c r="M14" s="34" t="s">
        <v>35</v>
      </c>
      <c r="N14" s="16" t="s">
        <v>76</v>
      </c>
      <c r="O14" s="16" t="s">
        <v>93</v>
      </c>
      <c r="P14" s="19">
        <v>3</v>
      </c>
      <c r="Q14" s="32" t="s">
        <v>40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69</v>
      </c>
      <c r="W14" s="21">
        <f t="shared" si="3"/>
        <v>42458</v>
      </c>
      <c r="X14" s="21">
        <v>42473</v>
      </c>
      <c r="Y14" s="16" t="s">
        <v>56</v>
      </c>
      <c r="Z14" s="16"/>
      <c r="AA14" s="16" t="s">
        <v>42</v>
      </c>
      <c r="AB14" s="18" t="s">
        <v>70</v>
      </c>
      <c r="AC14" s="18">
        <v>4</v>
      </c>
      <c r="AD14" s="18" t="s">
        <v>35</v>
      </c>
      <c r="AE14" s="20">
        <v>2986.37</v>
      </c>
    </row>
    <row r="15" spans="1:31" ht="195" x14ac:dyDescent="0.2">
      <c r="A15" s="16" t="s">
        <v>94</v>
      </c>
      <c r="B15" s="16" t="s">
        <v>95</v>
      </c>
      <c r="C15" s="16" t="s">
        <v>39</v>
      </c>
      <c r="D15" s="17" t="s">
        <v>63</v>
      </c>
      <c r="E15" s="16" t="s">
        <v>64</v>
      </c>
      <c r="F15" s="16" t="s">
        <v>65</v>
      </c>
      <c r="G15" s="16" t="s">
        <v>39</v>
      </c>
      <c r="H15" s="16" t="s">
        <v>36</v>
      </c>
      <c r="I15" s="16" t="s">
        <v>39</v>
      </c>
      <c r="J15" s="16" t="s">
        <v>52</v>
      </c>
      <c r="K15" s="16" t="s">
        <v>96</v>
      </c>
      <c r="L15" s="18"/>
      <c r="M15" s="34" t="s">
        <v>35</v>
      </c>
      <c r="N15" s="16" t="s">
        <v>97</v>
      </c>
      <c r="O15" s="16" t="s">
        <v>61</v>
      </c>
      <c r="P15" s="19">
        <v>2</v>
      </c>
      <c r="Q15" s="32" t="s">
        <v>40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98</v>
      </c>
      <c r="W15" s="21">
        <f t="shared" si="3"/>
        <v>42458</v>
      </c>
      <c r="X15" s="21">
        <v>42473</v>
      </c>
      <c r="Y15" s="16" t="s">
        <v>56</v>
      </c>
      <c r="Z15" s="16"/>
      <c r="AA15" s="16" t="s">
        <v>42</v>
      </c>
      <c r="AB15" s="18" t="s">
        <v>70</v>
      </c>
      <c r="AC15" s="18">
        <v>4</v>
      </c>
      <c r="AD15" s="18"/>
      <c r="AE15" s="20">
        <v>8290.16</v>
      </c>
    </row>
    <row r="16" spans="1:31" ht="195" x14ac:dyDescent="0.2">
      <c r="A16" s="16" t="s">
        <v>99</v>
      </c>
      <c r="B16" s="16" t="s">
        <v>100</v>
      </c>
      <c r="C16" s="16" t="s">
        <v>39</v>
      </c>
      <c r="D16" s="17" t="s">
        <v>91</v>
      </c>
      <c r="E16" s="16" t="s">
        <v>92</v>
      </c>
      <c r="F16" s="16" t="s">
        <v>35</v>
      </c>
      <c r="G16" s="16" t="s">
        <v>39</v>
      </c>
      <c r="H16" s="16" t="s">
        <v>39</v>
      </c>
      <c r="I16" s="16" t="s">
        <v>39</v>
      </c>
      <c r="J16" s="16" t="s">
        <v>39</v>
      </c>
      <c r="K16" s="16" t="s">
        <v>101</v>
      </c>
      <c r="L16" s="18"/>
      <c r="M16" s="34" t="s">
        <v>35</v>
      </c>
      <c r="N16" s="16" t="s">
        <v>97</v>
      </c>
      <c r="O16" s="16" t="s">
        <v>102</v>
      </c>
      <c r="P16" s="19">
        <v>3</v>
      </c>
      <c r="Q16" s="32" t="s">
        <v>40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98</v>
      </c>
      <c r="W16" s="21">
        <f t="shared" si="3"/>
        <v>42458</v>
      </c>
      <c r="X16" s="21">
        <v>42473</v>
      </c>
      <c r="Y16" s="16" t="s">
        <v>56</v>
      </c>
      <c r="Z16" s="16"/>
      <c r="AA16" s="16" t="s">
        <v>42</v>
      </c>
      <c r="AB16" s="18" t="s">
        <v>70</v>
      </c>
      <c r="AC16" s="18">
        <v>4</v>
      </c>
      <c r="AD16" s="18"/>
      <c r="AE16" s="20">
        <v>3108.81</v>
      </c>
    </row>
    <row r="17" spans="1:31" ht="195" x14ac:dyDescent="0.2">
      <c r="A17" s="16" t="s">
        <v>103</v>
      </c>
      <c r="B17" s="16" t="s">
        <v>104</v>
      </c>
      <c r="C17" s="16" t="s">
        <v>105</v>
      </c>
      <c r="D17" s="17" t="s">
        <v>63</v>
      </c>
      <c r="E17" s="16" t="s">
        <v>64</v>
      </c>
      <c r="F17" s="16" t="s">
        <v>65</v>
      </c>
      <c r="G17" s="16" t="s">
        <v>39</v>
      </c>
      <c r="H17" s="16" t="s">
        <v>36</v>
      </c>
      <c r="I17" s="16" t="s">
        <v>39</v>
      </c>
      <c r="J17" s="16" t="s">
        <v>52</v>
      </c>
      <c r="K17" s="16" t="s">
        <v>106</v>
      </c>
      <c r="L17" s="18"/>
      <c r="M17" s="34" t="s">
        <v>35</v>
      </c>
      <c r="N17" s="16" t="s">
        <v>107</v>
      </c>
      <c r="O17" s="16" t="s">
        <v>61</v>
      </c>
      <c r="P17" s="19">
        <v>1</v>
      </c>
      <c r="Q17" s="32" t="s">
        <v>40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6" t="s">
        <v>108</v>
      </c>
      <c r="W17" s="21">
        <f t="shared" si="3"/>
        <v>42458</v>
      </c>
      <c r="X17" s="21">
        <v>42473</v>
      </c>
      <c r="Y17" s="16" t="s">
        <v>56</v>
      </c>
      <c r="Z17" s="16"/>
      <c r="AA17" s="16" t="s">
        <v>42</v>
      </c>
      <c r="AB17" s="18" t="s">
        <v>57</v>
      </c>
      <c r="AC17" s="18">
        <v>4</v>
      </c>
      <c r="AD17" s="18"/>
      <c r="AE17" s="20">
        <v>8290.16</v>
      </c>
    </row>
    <row r="18" spans="1:31" ht="195" x14ac:dyDescent="0.2">
      <c r="A18" s="16" t="s">
        <v>109</v>
      </c>
      <c r="B18" s="16" t="s">
        <v>110</v>
      </c>
      <c r="C18" s="16" t="s">
        <v>111</v>
      </c>
      <c r="D18" s="17" t="s">
        <v>63</v>
      </c>
      <c r="E18" s="16" t="s">
        <v>64</v>
      </c>
      <c r="F18" s="16" t="s">
        <v>65</v>
      </c>
      <c r="G18" s="16" t="s">
        <v>39</v>
      </c>
      <c r="H18" s="16" t="s">
        <v>36</v>
      </c>
      <c r="I18" s="16" t="s">
        <v>39</v>
      </c>
      <c r="J18" s="16" t="s">
        <v>52</v>
      </c>
      <c r="K18" s="16" t="s">
        <v>106</v>
      </c>
      <c r="L18" s="18"/>
      <c r="M18" s="34" t="s">
        <v>35</v>
      </c>
      <c r="N18" s="16" t="s">
        <v>107</v>
      </c>
      <c r="O18" s="16" t="s">
        <v>61</v>
      </c>
      <c r="P18" s="19">
        <v>1</v>
      </c>
      <c r="Q18" s="32" t="s">
        <v>40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6" t="s">
        <v>108</v>
      </c>
      <c r="W18" s="21">
        <f t="shared" si="3"/>
        <v>42458</v>
      </c>
      <c r="X18" s="21">
        <v>42473</v>
      </c>
      <c r="Y18" s="16" t="s">
        <v>56</v>
      </c>
      <c r="Z18" s="16"/>
      <c r="AA18" s="16" t="s">
        <v>42</v>
      </c>
      <c r="AB18" s="18" t="s">
        <v>57</v>
      </c>
      <c r="AC18" s="18">
        <v>4</v>
      </c>
      <c r="AD18" s="18"/>
      <c r="AE18" s="20">
        <v>8290.16</v>
      </c>
    </row>
    <row r="19" spans="1:31" ht="225" customHeight="1" x14ac:dyDescent="0.2">
      <c r="A19" s="16" t="s">
        <v>112</v>
      </c>
      <c r="B19" s="16" t="s">
        <v>113</v>
      </c>
      <c r="C19" s="16" t="s">
        <v>114</v>
      </c>
      <c r="D19" s="17" t="s">
        <v>115</v>
      </c>
      <c r="E19" s="16" t="s">
        <v>116</v>
      </c>
      <c r="F19" s="16" t="s">
        <v>157</v>
      </c>
      <c r="G19" s="16" t="s">
        <v>35</v>
      </c>
      <c r="H19" s="16" t="s">
        <v>36</v>
      </c>
      <c r="I19" s="16" t="s">
        <v>35</v>
      </c>
      <c r="J19" s="16" t="s">
        <v>52</v>
      </c>
      <c r="K19" s="16" t="s">
        <v>106</v>
      </c>
      <c r="L19" s="18"/>
      <c r="M19" s="34" t="s">
        <v>35</v>
      </c>
      <c r="N19" s="16" t="s">
        <v>107</v>
      </c>
      <c r="O19" s="16" t="s">
        <v>117</v>
      </c>
      <c r="P19" s="19">
        <v>1</v>
      </c>
      <c r="Q19" s="32" t="s">
        <v>40</v>
      </c>
      <c r="R19" s="20">
        <v>0</v>
      </c>
      <c r="S19" s="20">
        <f t="shared" si="0"/>
        <v>0</v>
      </c>
      <c r="T19" s="20">
        <f t="shared" si="1"/>
        <v>0</v>
      </c>
      <c r="U19" s="20">
        <f t="shared" si="2"/>
        <v>0</v>
      </c>
      <c r="V19" s="16" t="s">
        <v>108</v>
      </c>
      <c r="W19" s="21">
        <f t="shared" si="3"/>
        <v>42458</v>
      </c>
      <c r="X19" s="21">
        <v>42473</v>
      </c>
      <c r="Y19" s="16" t="s">
        <v>56</v>
      </c>
      <c r="Z19" s="16"/>
      <c r="AA19" s="16" t="s">
        <v>42</v>
      </c>
      <c r="AB19" s="18" t="s">
        <v>57</v>
      </c>
      <c r="AC19" s="18">
        <v>4</v>
      </c>
      <c r="AD19" s="18"/>
      <c r="AE19" s="20">
        <v>4405.96</v>
      </c>
    </row>
    <row r="20" spans="1:31" ht="238.5" customHeight="1" x14ac:dyDescent="0.2">
      <c r="A20" s="16" t="s">
        <v>118</v>
      </c>
      <c r="B20" s="16" t="s">
        <v>119</v>
      </c>
      <c r="C20" s="16" t="s">
        <v>120</v>
      </c>
      <c r="D20" s="17" t="s">
        <v>91</v>
      </c>
      <c r="E20" s="16" t="s">
        <v>92</v>
      </c>
      <c r="F20" s="16" t="s">
        <v>35</v>
      </c>
      <c r="G20" s="16" t="s">
        <v>35</v>
      </c>
      <c r="H20" s="16" t="s">
        <v>36</v>
      </c>
      <c r="I20" s="16" t="s">
        <v>35</v>
      </c>
      <c r="J20" s="16" t="s">
        <v>52</v>
      </c>
      <c r="K20" s="16" t="s">
        <v>106</v>
      </c>
      <c r="L20" s="18"/>
      <c r="M20" s="34" t="s">
        <v>35</v>
      </c>
      <c r="N20" s="16" t="s">
        <v>107</v>
      </c>
      <c r="O20" s="16" t="s">
        <v>102</v>
      </c>
      <c r="P20" s="19">
        <v>1</v>
      </c>
      <c r="Q20" s="32" t="s">
        <v>40</v>
      </c>
      <c r="R20" s="20">
        <v>0</v>
      </c>
      <c r="S20" s="20">
        <f t="shared" si="0"/>
        <v>0</v>
      </c>
      <c r="T20" s="20">
        <f t="shared" si="1"/>
        <v>0</v>
      </c>
      <c r="U20" s="20">
        <f t="shared" si="2"/>
        <v>0</v>
      </c>
      <c r="V20" s="16" t="s">
        <v>108</v>
      </c>
      <c r="W20" s="21">
        <f t="shared" si="3"/>
        <v>42458</v>
      </c>
      <c r="X20" s="21">
        <v>42473</v>
      </c>
      <c r="Y20" s="16" t="s">
        <v>56</v>
      </c>
      <c r="Z20" s="16"/>
      <c r="AA20" s="16" t="s">
        <v>42</v>
      </c>
      <c r="AB20" s="18" t="s">
        <v>57</v>
      </c>
      <c r="AC20" s="18">
        <v>4</v>
      </c>
      <c r="AD20" s="18" t="s">
        <v>35</v>
      </c>
      <c r="AE20" s="20">
        <v>3108.81</v>
      </c>
    </row>
    <row r="21" spans="1:31" ht="195" x14ac:dyDescent="0.2">
      <c r="A21" s="16" t="s">
        <v>78</v>
      </c>
      <c r="B21" s="16" t="s">
        <v>121</v>
      </c>
      <c r="C21" s="16" t="s">
        <v>122</v>
      </c>
      <c r="D21" s="17" t="s">
        <v>91</v>
      </c>
      <c r="E21" s="16" t="s">
        <v>92</v>
      </c>
      <c r="F21" s="16" t="s">
        <v>35</v>
      </c>
      <c r="G21" s="16" t="s">
        <v>35</v>
      </c>
      <c r="H21" s="16" t="s">
        <v>36</v>
      </c>
      <c r="I21" s="16" t="s">
        <v>35</v>
      </c>
      <c r="J21" s="16" t="s">
        <v>52</v>
      </c>
      <c r="K21" s="16" t="s">
        <v>106</v>
      </c>
      <c r="L21" s="18"/>
      <c r="M21" s="34" t="s">
        <v>35</v>
      </c>
      <c r="N21" s="16" t="s">
        <v>107</v>
      </c>
      <c r="O21" s="16" t="s">
        <v>102</v>
      </c>
      <c r="P21" s="19">
        <v>1</v>
      </c>
      <c r="Q21" s="32" t="s">
        <v>40</v>
      </c>
      <c r="R21" s="20">
        <v>0</v>
      </c>
      <c r="S21" s="20">
        <f t="shared" si="0"/>
        <v>0</v>
      </c>
      <c r="T21" s="20">
        <f t="shared" si="1"/>
        <v>0</v>
      </c>
      <c r="U21" s="20">
        <f t="shared" si="2"/>
        <v>0</v>
      </c>
      <c r="V21" s="16" t="s">
        <v>108</v>
      </c>
      <c r="W21" s="21">
        <f t="shared" si="3"/>
        <v>42458</v>
      </c>
      <c r="X21" s="21">
        <v>42473</v>
      </c>
      <c r="Y21" s="16" t="s">
        <v>56</v>
      </c>
      <c r="Z21" s="16"/>
      <c r="AA21" s="16" t="s">
        <v>42</v>
      </c>
      <c r="AB21" s="18" t="s">
        <v>57</v>
      </c>
      <c r="AC21" s="18">
        <v>4</v>
      </c>
      <c r="AD21" s="18" t="s">
        <v>35</v>
      </c>
      <c r="AE21" s="20">
        <v>3108.81</v>
      </c>
    </row>
    <row r="22" spans="1:31" ht="223.5" customHeight="1" x14ac:dyDescent="0.2">
      <c r="A22" s="16" t="s">
        <v>123</v>
      </c>
      <c r="B22" s="16" t="s">
        <v>124</v>
      </c>
      <c r="C22" s="16" t="s">
        <v>125</v>
      </c>
      <c r="D22" s="17" t="s">
        <v>91</v>
      </c>
      <c r="E22" s="16" t="s">
        <v>92</v>
      </c>
      <c r="F22" s="16" t="s">
        <v>35</v>
      </c>
      <c r="G22" s="16" t="s">
        <v>35</v>
      </c>
      <c r="H22" s="16" t="s">
        <v>36</v>
      </c>
      <c r="I22" s="16" t="s">
        <v>35</v>
      </c>
      <c r="J22" s="16" t="s">
        <v>52</v>
      </c>
      <c r="K22" s="16" t="s">
        <v>106</v>
      </c>
      <c r="L22" s="18"/>
      <c r="M22" s="34" t="s">
        <v>35</v>
      </c>
      <c r="N22" s="16" t="s">
        <v>107</v>
      </c>
      <c r="O22" s="16" t="s">
        <v>102</v>
      </c>
      <c r="P22" s="19">
        <v>1</v>
      </c>
      <c r="Q22" s="32" t="s">
        <v>40</v>
      </c>
      <c r="R22" s="20">
        <v>0</v>
      </c>
      <c r="S22" s="20">
        <f t="shared" si="0"/>
        <v>0</v>
      </c>
      <c r="T22" s="20">
        <f t="shared" si="1"/>
        <v>0</v>
      </c>
      <c r="U22" s="20">
        <f t="shared" si="2"/>
        <v>0</v>
      </c>
      <c r="V22" s="16" t="s">
        <v>108</v>
      </c>
      <c r="W22" s="21">
        <f t="shared" si="3"/>
        <v>42458</v>
      </c>
      <c r="X22" s="21">
        <v>42473</v>
      </c>
      <c r="Y22" s="16" t="s">
        <v>56</v>
      </c>
      <c r="Z22" s="16"/>
      <c r="AA22" s="16" t="s">
        <v>42</v>
      </c>
      <c r="AB22" s="18" t="s">
        <v>57</v>
      </c>
      <c r="AC22" s="18">
        <v>4</v>
      </c>
      <c r="AD22" s="18" t="s">
        <v>35</v>
      </c>
      <c r="AE22" s="20">
        <v>3108.81</v>
      </c>
    </row>
    <row r="23" spans="1:31" ht="247.5" customHeight="1" x14ac:dyDescent="0.2">
      <c r="A23" s="16" t="s">
        <v>126</v>
      </c>
      <c r="B23" s="16" t="s">
        <v>127</v>
      </c>
      <c r="C23" s="16" t="s">
        <v>128</v>
      </c>
      <c r="D23" s="17" t="s">
        <v>91</v>
      </c>
      <c r="E23" s="16" t="s">
        <v>92</v>
      </c>
      <c r="F23" s="16" t="s">
        <v>35</v>
      </c>
      <c r="G23" s="16" t="s">
        <v>35</v>
      </c>
      <c r="H23" s="16" t="s">
        <v>36</v>
      </c>
      <c r="I23" s="16" t="s">
        <v>35</v>
      </c>
      <c r="J23" s="16" t="s">
        <v>52</v>
      </c>
      <c r="K23" s="16" t="s">
        <v>106</v>
      </c>
      <c r="L23" s="18"/>
      <c r="M23" s="34" t="s">
        <v>35</v>
      </c>
      <c r="N23" s="16" t="s">
        <v>107</v>
      </c>
      <c r="O23" s="16" t="s">
        <v>102</v>
      </c>
      <c r="P23" s="19">
        <v>1</v>
      </c>
      <c r="Q23" s="32" t="s">
        <v>40</v>
      </c>
      <c r="R23" s="20">
        <v>0</v>
      </c>
      <c r="S23" s="20">
        <f t="shared" si="0"/>
        <v>0</v>
      </c>
      <c r="T23" s="20">
        <f t="shared" si="1"/>
        <v>0</v>
      </c>
      <c r="U23" s="20">
        <f t="shared" si="2"/>
        <v>0</v>
      </c>
      <c r="V23" s="16" t="s">
        <v>108</v>
      </c>
      <c r="W23" s="21">
        <f t="shared" si="3"/>
        <v>42458</v>
      </c>
      <c r="X23" s="21">
        <v>42473</v>
      </c>
      <c r="Y23" s="16" t="s">
        <v>56</v>
      </c>
      <c r="Z23" s="16"/>
      <c r="AA23" s="16" t="s">
        <v>42</v>
      </c>
      <c r="AB23" s="18" t="s">
        <v>57</v>
      </c>
      <c r="AC23" s="18">
        <v>4</v>
      </c>
      <c r="AD23" s="18" t="s">
        <v>35</v>
      </c>
      <c r="AE23" s="20">
        <v>3108.81</v>
      </c>
    </row>
    <row r="24" spans="1:31" ht="213.75" customHeight="1" x14ac:dyDescent="0.2">
      <c r="A24" s="16" t="s">
        <v>129</v>
      </c>
      <c r="B24" s="16" t="s">
        <v>130</v>
      </c>
      <c r="C24" s="16" t="s">
        <v>131</v>
      </c>
      <c r="D24" s="17" t="s">
        <v>91</v>
      </c>
      <c r="E24" s="16" t="s">
        <v>92</v>
      </c>
      <c r="F24" s="16" t="s">
        <v>35</v>
      </c>
      <c r="G24" s="16" t="s">
        <v>35</v>
      </c>
      <c r="H24" s="16" t="s">
        <v>36</v>
      </c>
      <c r="I24" s="16" t="s">
        <v>35</v>
      </c>
      <c r="J24" s="16" t="s">
        <v>52</v>
      </c>
      <c r="K24" s="16" t="s">
        <v>106</v>
      </c>
      <c r="L24" s="18"/>
      <c r="M24" s="34" t="s">
        <v>35</v>
      </c>
      <c r="N24" s="16" t="s">
        <v>107</v>
      </c>
      <c r="O24" s="16" t="s">
        <v>102</v>
      </c>
      <c r="P24" s="19">
        <v>1</v>
      </c>
      <c r="Q24" s="32" t="s">
        <v>40</v>
      </c>
      <c r="R24" s="20">
        <v>0</v>
      </c>
      <c r="S24" s="20">
        <f t="shared" si="0"/>
        <v>0</v>
      </c>
      <c r="T24" s="20">
        <f t="shared" si="1"/>
        <v>0</v>
      </c>
      <c r="U24" s="20">
        <f t="shared" si="2"/>
        <v>0</v>
      </c>
      <c r="V24" s="16" t="s">
        <v>108</v>
      </c>
      <c r="W24" s="21">
        <f t="shared" si="3"/>
        <v>42458</v>
      </c>
      <c r="X24" s="21">
        <v>42473</v>
      </c>
      <c r="Y24" s="16" t="s">
        <v>56</v>
      </c>
      <c r="Z24" s="16"/>
      <c r="AA24" s="16" t="s">
        <v>42</v>
      </c>
      <c r="AB24" s="18" t="s">
        <v>57</v>
      </c>
      <c r="AC24" s="18">
        <v>4</v>
      </c>
      <c r="AD24" s="18" t="s">
        <v>35</v>
      </c>
      <c r="AE24" s="20">
        <v>3108.81</v>
      </c>
    </row>
    <row r="25" spans="1:31" ht="231" customHeight="1" x14ac:dyDescent="0.2">
      <c r="A25" s="16" t="s">
        <v>132</v>
      </c>
      <c r="B25" s="16" t="s">
        <v>133</v>
      </c>
      <c r="C25" s="16" t="s">
        <v>134</v>
      </c>
      <c r="D25" s="17" t="s">
        <v>91</v>
      </c>
      <c r="E25" s="16" t="s">
        <v>92</v>
      </c>
      <c r="F25" s="16" t="s">
        <v>35</v>
      </c>
      <c r="G25" s="16" t="s">
        <v>35</v>
      </c>
      <c r="H25" s="16" t="s">
        <v>36</v>
      </c>
      <c r="I25" s="16" t="s">
        <v>35</v>
      </c>
      <c r="J25" s="16" t="s">
        <v>52</v>
      </c>
      <c r="K25" s="16" t="s">
        <v>106</v>
      </c>
      <c r="L25" s="18"/>
      <c r="M25" s="34" t="s">
        <v>35</v>
      </c>
      <c r="N25" s="16" t="s">
        <v>107</v>
      </c>
      <c r="O25" s="16" t="s">
        <v>102</v>
      </c>
      <c r="P25" s="19">
        <v>1</v>
      </c>
      <c r="Q25" s="32" t="s">
        <v>40</v>
      </c>
      <c r="R25" s="20">
        <v>0</v>
      </c>
      <c r="S25" s="20">
        <f t="shared" si="0"/>
        <v>0</v>
      </c>
      <c r="T25" s="20">
        <f t="shared" si="1"/>
        <v>0</v>
      </c>
      <c r="U25" s="20">
        <f t="shared" si="2"/>
        <v>0</v>
      </c>
      <c r="V25" s="16" t="s">
        <v>108</v>
      </c>
      <c r="W25" s="21">
        <f t="shared" si="3"/>
        <v>42458</v>
      </c>
      <c r="X25" s="21">
        <v>42473</v>
      </c>
      <c r="Y25" s="16" t="s">
        <v>56</v>
      </c>
      <c r="Z25" s="16"/>
      <c r="AA25" s="16" t="s">
        <v>42</v>
      </c>
      <c r="AB25" s="18" t="s">
        <v>57</v>
      </c>
      <c r="AC25" s="18">
        <v>4</v>
      </c>
      <c r="AD25" s="18" t="s">
        <v>35</v>
      </c>
      <c r="AE25" s="20">
        <v>3108.81</v>
      </c>
    </row>
    <row r="26" spans="1:31" ht="216" customHeight="1" x14ac:dyDescent="0.2">
      <c r="A26" s="16" t="s">
        <v>135</v>
      </c>
      <c r="B26" s="16" t="s">
        <v>136</v>
      </c>
      <c r="C26" s="16" t="s">
        <v>137</v>
      </c>
      <c r="D26" s="17" t="s">
        <v>138</v>
      </c>
      <c r="E26" s="16" t="s">
        <v>139</v>
      </c>
      <c r="F26" s="16" t="s">
        <v>140</v>
      </c>
      <c r="G26" s="16" t="s">
        <v>35</v>
      </c>
      <c r="H26" s="16" t="s">
        <v>36</v>
      </c>
      <c r="I26" s="16" t="s">
        <v>35</v>
      </c>
      <c r="J26" s="16" t="s">
        <v>52</v>
      </c>
      <c r="K26" s="16" t="s">
        <v>106</v>
      </c>
      <c r="L26" s="18"/>
      <c r="M26" s="34" t="s">
        <v>35</v>
      </c>
      <c r="N26" s="16" t="s">
        <v>107</v>
      </c>
      <c r="O26" s="16" t="s">
        <v>46</v>
      </c>
      <c r="P26" s="19">
        <v>1</v>
      </c>
      <c r="Q26" s="32" t="s">
        <v>40</v>
      </c>
      <c r="R26" s="20">
        <v>0</v>
      </c>
      <c r="S26" s="20">
        <f t="shared" si="0"/>
        <v>0</v>
      </c>
      <c r="T26" s="20">
        <f t="shared" si="1"/>
        <v>0</v>
      </c>
      <c r="U26" s="20">
        <f t="shared" si="2"/>
        <v>0</v>
      </c>
      <c r="V26" s="16" t="s">
        <v>108</v>
      </c>
      <c r="W26" s="21">
        <f t="shared" si="3"/>
        <v>42458</v>
      </c>
      <c r="X26" s="21">
        <v>42473</v>
      </c>
      <c r="Y26" s="16" t="s">
        <v>56</v>
      </c>
      <c r="Z26" s="16"/>
      <c r="AA26" s="16" t="s">
        <v>42</v>
      </c>
      <c r="AB26" s="18" t="s">
        <v>57</v>
      </c>
      <c r="AC26" s="18">
        <v>4</v>
      </c>
      <c r="AD26" s="18" t="s">
        <v>35</v>
      </c>
      <c r="AE26" s="20">
        <v>7598.19</v>
      </c>
    </row>
    <row r="27" spans="1:31" ht="212.25" customHeight="1" x14ac:dyDescent="0.2">
      <c r="A27" s="16" t="s">
        <v>141</v>
      </c>
      <c r="B27" s="16" t="s">
        <v>142</v>
      </c>
      <c r="C27" s="16" t="s">
        <v>143</v>
      </c>
      <c r="D27" s="17" t="s">
        <v>138</v>
      </c>
      <c r="E27" s="16" t="s">
        <v>139</v>
      </c>
      <c r="F27" s="16" t="s">
        <v>140</v>
      </c>
      <c r="G27" s="16" t="s">
        <v>35</v>
      </c>
      <c r="H27" s="16" t="s">
        <v>36</v>
      </c>
      <c r="I27" s="16" t="s">
        <v>35</v>
      </c>
      <c r="J27" s="16" t="s">
        <v>52</v>
      </c>
      <c r="K27" s="16" t="s">
        <v>106</v>
      </c>
      <c r="L27" s="18"/>
      <c r="M27" s="34" t="s">
        <v>35</v>
      </c>
      <c r="N27" s="16" t="s">
        <v>107</v>
      </c>
      <c r="O27" s="16" t="s">
        <v>46</v>
      </c>
      <c r="P27" s="19">
        <v>1</v>
      </c>
      <c r="Q27" s="32" t="s">
        <v>40</v>
      </c>
      <c r="R27" s="20">
        <v>0</v>
      </c>
      <c r="S27" s="20">
        <f t="shared" si="0"/>
        <v>0</v>
      </c>
      <c r="T27" s="20">
        <f t="shared" si="1"/>
        <v>0</v>
      </c>
      <c r="U27" s="20">
        <f t="shared" si="2"/>
        <v>0</v>
      </c>
      <c r="V27" s="16" t="s">
        <v>108</v>
      </c>
      <c r="W27" s="21">
        <f t="shared" si="3"/>
        <v>42458</v>
      </c>
      <c r="X27" s="21">
        <v>42473</v>
      </c>
      <c r="Y27" s="16" t="s">
        <v>56</v>
      </c>
      <c r="Z27" s="16"/>
      <c r="AA27" s="16" t="s">
        <v>42</v>
      </c>
      <c r="AB27" s="18" t="s">
        <v>57</v>
      </c>
      <c r="AC27" s="18">
        <v>4</v>
      </c>
      <c r="AD27" s="18" t="s">
        <v>35</v>
      </c>
      <c r="AE27" s="20">
        <v>7598.19</v>
      </c>
    </row>
    <row r="28" spans="1:31" ht="195" x14ac:dyDescent="0.2">
      <c r="A28" s="16" t="s">
        <v>88</v>
      </c>
      <c r="B28" s="16" t="s">
        <v>144</v>
      </c>
      <c r="C28" s="16" t="s">
        <v>39</v>
      </c>
      <c r="D28" s="17" t="s">
        <v>91</v>
      </c>
      <c r="E28" s="16" t="s">
        <v>92</v>
      </c>
      <c r="F28" s="16" t="s">
        <v>35</v>
      </c>
      <c r="G28" s="16" t="s">
        <v>39</v>
      </c>
      <c r="H28" s="16" t="s">
        <v>39</v>
      </c>
      <c r="I28" s="16" t="s">
        <v>39</v>
      </c>
      <c r="J28" s="16" t="s">
        <v>39</v>
      </c>
      <c r="K28" s="16" t="s">
        <v>145</v>
      </c>
      <c r="L28" s="18"/>
      <c r="M28" s="34" t="s">
        <v>35</v>
      </c>
      <c r="N28" s="16" t="s">
        <v>146</v>
      </c>
      <c r="O28" s="16" t="s">
        <v>43</v>
      </c>
      <c r="P28" s="19">
        <v>2</v>
      </c>
      <c r="Q28" s="32" t="s">
        <v>40</v>
      </c>
      <c r="R28" s="20">
        <v>0</v>
      </c>
      <c r="S28" s="20">
        <f t="shared" si="0"/>
        <v>0</v>
      </c>
      <c r="T28" s="20">
        <f t="shared" si="1"/>
        <v>0</v>
      </c>
      <c r="U28" s="20">
        <f t="shared" si="2"/>
        <v>0</v>
      </c>
      <c r="V28" s="16" t="s">
        <v>147</v>
      </c>
      <c r="W28" s="21">
        <f t="shared" si="3"/>
        <v>42458</v>
      </c>
      <c r="X28" s="21">
        <v>42473</v>
      </c>
      <c r="Y28" s="16" t="s">
        <v>56</v>
      </c>
      <c r="Z28" s="16"/>
      <c r="AA28" s="16" t="s">
        <v>42</v>
      </c>
      <c r="AB28" s="18" t="s">
        <v>57</v>
      </c>
      <c r="AC28" s="18">
        <v>4</v>
      </c>
      <c r="AD28" s="18"/>
      <c r="AE28" s="20">
        <v>3108.81</v>
      </c>
    </row>
    <row r="29" spans="1:31" x14ac:dyDescent="0.2">
      <c r="A29" s="16"/>
      <c r="B29" s="16"/>
      <c r="C29" s="16"/>
      <c r="D29" s="17"/>
      <c r="E29" s="16"/>
      <c r="F29" s="16"/>
      <c r="G29" s="16"/>
      <c r="H29" s="16"/>
      <c r="I29" s="16"/>
      <c r="J29" s="16"/>
      <c r="K29" s="16"/>
      <c r="L29" s="18"/>
      <c r="M29" s="16"/>
      <c r="N29" s="16"/>
      <c r="O29" s="16" t="s">
        <v>148</v>
      </c>
      <c r="P29" s="19">
        <f>SUM(P6:P28)</f>
        <v>32</v>
      </c>
      <c r="Q29" s="18"/>
      <c r="R29" s="20">
        <f>SUMPRODUCT(P6:P28,R6:R28)</f>
        <v>0</v>
      </c>
      <c r="S29" s="20">
        <f>SUM(S6:S28)</f>
        <v>0</v>
      </c>
      <c r="T29" s="20">
        <f>SUM(T6:T28)</f>
        <v>0</v>
      </c>
      <c r="U29" s="20">
        <f>SUM(U6:U28)</f>
        <v>0</v>
      </c>
      <c r="V29" s="16"/>
      <c r="W29" s="16"/>
      <c r="X29" s="21"/>
      <c r="Y29" s="16"/>
      <c r="Z29" s="16"/>
      <c r="AA29" s="16"/>
      <c r="AB29" s="18"/>
      <c r="AC29" s="18"/>
      <c r="AD29" s="18"/>
    </row>
    <row r="30" spans="1:31" x14ac:dyDescent="0.2">
      <c r="A30" s="22"/>
      <c r="B30" s="22" t="s">
        <v>149</v>
      </c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22"/>
      <c r="N30" s="22"/>
      <c r="O30" s="22"/>
      <c r="P30" s="24"/>
      <c r="Q30" s="23"/>
      <c r="R30" s="25"/>
      <c r="S30" s="25"/>
      <c r="T30" s="25"/>
      <c r="U30" s="25"/>
      <c r="V30" s="22"/>
      <c r="W30" s="22"/>
      <c r="X30" s="26"/>
      <c r="Y30" s="22"/>
      <c r="Z30" s="22"/>
      <c r="AA30" s="22"/>
      <c r="AB30" s="23"/>
      <c r="AC30" s="23"/>
      <c r="AD30" s="23"/>
    </row>
    <row r="31" spans="1:3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7"/>
      <c r="M31" s="15"/>
      <c r="N31" s="15"/>
      <c r="O31" s="15"/>
      <c r="P31" s="28"/>
      <c r="Q31" s="27"/>
      <c r="R31" s="29"/>
      <c r="S31" s="29"/>
      <c r="T31" s="29"/>
      <c r="U31" s="29"/>
      <c r="V31" s="15"/>
      <c r="W31" s="15"/>
      <c r="X31" s="30"/>
      <c r="Y31" s="15"/>
      <c r="Z31" s="15"/>
      <c r="AA31" s="15"/>
      <c r="AB31" s="27"/>
      <c r="AC31" s="27"/>
      <c r="AD31" s="27"/>
    </row>
    <row r="32" spans="1:3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 t="s">
        <v>150</v>
      </c>
      <c r="K32" s="15"/>
      <c r="L32" s="27"/>
      <c r="M32" s="15"/>
      <c r="N32" s="15"/>
      <c r="O32" s="15"/>
      <c r="P32" s="28"/>
      <c r="Q32" s="27"/>
      <c r="R32" s="29"/>
      <c r="S32" s="29"/>
      <c r="T32" s="29"/>
      <c r="U32" s="29"/>
      <c r="V32" s="15"/>
      <c r="W32" s="15"/>
      <c r="X32" s="30"/>
      <c r="Y32" s="15"/>
      <c r="Z32" s="15"/>
      <c r="AA32" s="15"/>
      <c r="AB32" s="27"/>
      <c r="AC32" s="27"/>
      <c r="AD32" s="27"/>
    </row>
    <row r="33" spans="1:30" x14ac:dyDescent="0.2">
      <c r="A33" s="15"/>
      <c r="B33" s="15"/>
      <c r="C33" s="15"/>
      <c r="D33" s="15"/>
      <c r="E33" s="15" t="s">
        <v>151</v>
      </c>
      <c r="F33" s="15"/>
      <c r="G33" s="15"/>
      <c r="H33" s="15"/>
      <c r="I33" s="15"/>
      <c r="J33" s="15"/>
      <c r="K33" s="15"/>
      <c r="L33" s="27"/>
      <c r="M33" s="15"/>
      <c r="N33" s="15"/>
      <c r="O33" s="15" t="s">
        <v>160</v>
      </c>
      <c r="P33" s="15"/>
      <c r="Q33" s="15"/>
      <c r="R33" s="15"/>
      <c r="S33" s="15"/>
      <c r="T33" s="15"/>
      <c r="U33" s="30"/>
      <c r="V33" s="15"/>
      <c r="W33" s="15"/>
      <c r="X33" s="30"/>
      <c r="Y33" s="15"/>
      <c r="Z33" s="15"/>
      <c r="AA33" s="15"/>
      <c r="AB33" s="27"/>
      <c r="AC33" s="27"/>
      <c r="AD33" s="27"/>
    </row>
    <row r="34" spans="1:30" x14ac:dyDescent="0.2">
      <c r="A34" s="15"/>
      <c r="B34" s="15"/>
      <c r="C34" s="15"/>
      <c r="D34" s="15"/>
      <c r="E34" s="15" t="s">
        <v>152</v>
      </c>
      <c r="F34" s="15"/>
      <c r="G34" s="15"/>
      <c r="H34" s="15"/>
      <c r="I34" s="15"/>
      <c r="J34" s="15"/>
      <c r="K34" s="15"/>
      <c r="L34" s="27"/>
      <c r="M34" s="15"/>
      <c r="N34" s="15"/>
      <c r="O34" s="15" t="s">
        <v>152</v>
      </c>
      <c r="P34" s="15"/>
      <c r="Q34" s="15"/>
      <c r="R34" s="15"/>
      <c r="S34" s="15"/>
      <c r="T34" s="15"/>
      <c r="U34" s="30"/>
      <c r="V34" s="15"/>
      <c r="W34" s="15"/>
      <c r="X34" s="30"/>
      <c r="Y34" s="15"/>
      <c r="Z34" s="15"/>
      <c r="AA34" s="15"/>
      <c r="AB34" s="27"/>
      <c r="AC34" s="27"/>
      <c r="AD34" s="27"/>
    </row>
    <row r="35" spans="1:30" x14ac:dyDescent="0.2">
      <c r="A35" s="15"/>
      <c r="B35" s="15"/>
      <c r="C35" s="15"/>
      <c r="D35" s="15"/>
      <c r="E35" s="15"/>
      <c r="F35" s="15" t="s">
        <v>153</v>
      </c>
      <c r="G35" s="15"/>
      <c r="H35" s="15"/>
      <c r="I35" s="15"/>
      <c r="J35" s="15"/>
      <c r="K35" s="15"/>
      <c r="L35" s="27"/>
      <c r="M35" s="15"/>
      <c r="N35" s="15"/>
      <c r="O35" s="15"/>
      <c r="P35" s="15" t="s">
        <v>153</v>
      </c>
      <c r="Q35" s="15"/>
      <c r="R35" s="15"/>
      <c r="S35" s="15"/>
      <c r="T35" s="15"/>
      <c r="U35" s="30"/>
      <c r="V35" s="15"/>
      <c r="W35" s="15"/>
      <c r="X35" s="30"/>
      <c r="Y35" s="15"/>
      <c r="Z35" s="15"/>
      <c r="AA35" s="15"/>
      <c r="AB35" s="27"/>
      <c r="AC35" s="27"/>
      <c r="AD35" s="27"/>
    </row>
  </sheetData>
  <autoFilter ref="A5:AD30"/>
  <mergeCells count="3">
    <mergeCell ref="G3:S3"/>
    <mergeCell ref="V1:AD1"/>
    <mergeCell ref="V2:AD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2015-07-30T08:16:53Z</dcterms:modified>
</cp:coreProperties>
</file>